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Finland\"/>
    </mc:Choice>
  </mc:AlternateContent>
  <xr:revisionPtr revIDLastSave="0" documentId="13_ncr:1_{330BDB2D-0737-40A5-8496-CBA74A31AE8E}" xr6:coauthVersionLast="47" xr6:coauthVersionMax="47" xr10:uidLastSave="{00000000-0000-0000-0000-000000000000}"/>
  <bookViews>
    <workbookView xWindow="-11415" yWindow="-21720" windowWidth="51840" windowHeight="21240" firstSheet="3" activeTab="7"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<sst xmlns="http://schemas.openxmlformats.org/spreadsheetml/2006/main" count="1066" uniqueCount="324">
  <si>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</si>
  <si>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</si>
  <si>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</si>
  <si>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</si>
  <si>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</si>
  <si>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</si>
  <si>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</si>
  <si>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</si>
  <si>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</si>
  <si>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</si>
  <si>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</si>
  <si>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</si>
  <si>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</si>
  <si>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</si>
  <si>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</si>
  <si>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</si>
  <si>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</si>
  <si>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</si>
  <si>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</si>
  <si>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</si>
  <si>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</si>
  <si>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</si>
  <si>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</si>
  <si>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</si>
  <si>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</si>
  <si>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</si>
  <si>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</si>
  <si>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</si>
  <si>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</si>
  <si>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</si>
  <si>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</si>
  <si>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</si>
  <si>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</si>
  <si>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</si>
  <si>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</si>
  <si>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</si>
  <si>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</si>
  <si>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</si>
  <si>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</si>
  <si>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</si>
  <si>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</si>
  <si>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</si>
  <si>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</si>
  <si>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</si>
  <si>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</si>
  <si>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</si>
  <si>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</si>
  <si>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</si>
  <si>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</si>
  <si>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</si>
  <si>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</si>
  <si>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</si>
  <si>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</si>
  <si>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</si>
  <si>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</si>
  <si>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</si>
  <si>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</si>
  <si>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</si>
  <si>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</si>
  <si>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</si>
  <si>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</si>
  <si>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</si>
  <si>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</si>
  <si>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</si>
  <si>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</si>
  <si>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</si>
  <si>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</si>
  <si>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</si>
  <si>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</si>
  <si>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</si>
  <si>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</si>
  <si>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</si>
  <si>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</si>
  <si>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</si>
  <si>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</si>
  <si>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</si>
  <si>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</si>
  <si>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</si>
  <si>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</si>
  <si>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</si>
  <si>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</si>
  <si>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</si>
  <si>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</si>
  <si>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</si>
  <si>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</si>
  <si>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</si>
  <si>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</si>
  <si>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</si>
  <si>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</si>
  <si>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</si>
  <si>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</si>
  <si>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</si>
  <si>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</si>
  <si>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</si>
  <si>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</si>
  <si>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</si>
  <si>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</si>
  <si>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</si>
  <si>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</si>
  <si>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</si>
  <si>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</si>
  <si>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</si>
  <si>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</si>
  <si>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</si>
  <si>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</si>
  <si>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</si>
  <si>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</si>
  <si>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</si>
  <si>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</si>
  <si>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</si>
  <si>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</si>
  <si>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</si>
  <si>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</si>
  <si>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</si>
  <si>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</si>
  <si>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</si>
  <si>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</si>
  <si>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</si>
  <si>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</si>
  <si>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</si>
  <si>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</si>
  <si>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</si>
  <si>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</si>
  <si>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</si>
  <si>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</si>
  <si>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</si>
  <si>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</si>
  <si>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</si>
  <si>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</si>
  <si>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</si>
  <si>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</si>
  <si>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</si>
  <si>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</si>
  <si>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</si>
  <si>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</si>
  <si>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</si>
  <si>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</si>
  <si>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</si>
  <si>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</si>
  <si>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</si>
  <si>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</si>
  <si>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</si>
  <si>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</si>
  <si>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</si>
  <si>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</si>
  <si>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</si>
  <si>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</si>
  <si>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</si>
  <si>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</si>
  <si>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</si>
  <si>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</si>
  <si>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</si>
  <si>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</si>
  <si>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</si>
  <si>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</si>
  <si>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</si>
  <si>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</si>
  <si>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</si>
  <si>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</si>
  <si>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</si>
  <si>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</si>
  <si>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</si>
  <si>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</si>
  <si>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</si>
  <si>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</si>
  <si>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</si>
  <si>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</si>
  <si>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</si>
  <si>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</si>
  <si>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</si>
  <si>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</si>
  <si>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</si>
  <si>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</si>
  <si>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</si>
  <si>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</si>
  <si>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</si>
  <si>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</si>
  <si>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</si>
  <si>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</si>
  <si>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</si>
  <si>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</si>
  <si>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</si>
  <si>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</si>
  <si>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</si>
  <si>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</si>
  <si>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</si>
  <si>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</si>
  <si>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</si>
  <si>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</si>
  <si>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</si>
  <si>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</si>
  <si>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</si>
  <si>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</si>
  <si>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</si>
  <si>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</si>
  <si>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</si>
  <si>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</si>
  <si>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</si>
  <si>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</si>
  <si>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</si>
  <si>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</si>
  <si>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</si>
  <si>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</si>
  <si>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</si>
  <si>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</si>
  <si>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</si>
  <si>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</si>
  <si>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</si>
  <si>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</si>
  <si>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</si>
  <si>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</si>
  <si>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</si>
  <si>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</si>
  <si>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</si>
  <si>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</si>
  <si>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</si>
  <si>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</si>
  <si>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</si>
  <si>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</si>
  <si>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</si>
  <si>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</si>
  <si>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</si>
  <si>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</si>
  <si>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</si>
  <si>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</si>
  <si>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</si>
  <si>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</si>
  <si>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</si>
  <si>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</si>
  <si>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</si>
  <si>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</si>
  <si>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</si>
  <si>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</si>
  <si>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</si>
  <si>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</si>
  <si>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</si>
  <si>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</si>
  <si>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</si>
  <si>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</si>
  <si>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</si>
  <si>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</si>
  <si>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</si>
  <si>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</si>
  <si>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</si>
  <si>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</si>
  <si>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</si>
  <si>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</si>
  <si>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</si>
  <si>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</si>
  <si>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</si>
  <si>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</si>
  <si>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</si>
  <si>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</si>
  <si>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</si>
  <si>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</si>
  <si>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</si>
  <si>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</si>
  <si>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</si>
  <si>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</si>
  <si>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</si>
  <si>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</si>
  <si>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</si>
  <si>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</si>
  <si>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</si>
  <si>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</si>
  <si>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</si>
  <si>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</si>
  <si>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</si>
  <si>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</si>
  <si>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</si>
  <si>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</si>
  <si>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</si>
  <si>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</si>
  <si>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</si>
  <si>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</si>
  <si>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</si>
  <si>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</si>
  <si>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</si>
  <si>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</si>
  <si>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Finnish Packaging Recycling RINKI Ltd</t>
  </si>
  <si>
    <t>Data collection from producers</t>
  </si>
  <si>
    <t>POM data colleted from producers</t>
  </si>
  <si>
    <t>Mandatory reporting of PoM data to authorities</t>
  </si>
  <si>
    <t xml:space="preserve">Public authorities will stop purchasing and using single-use containers in their premises and events. Disposable containers will be replaced with reusable ones. </t>
  </si>
  <si>
    <t>EPR of SUP products</t>
  </si>
  <si>
    <t>https://www.finlex.fi/fi/laki/ajantasa/2022/20221318 and https://www.finlex.fi/fi/laki/ajantasa/2022/20221320</t>
  </si>
  <si>
    <t>Green Deal on plastic packets</t>
  </si>
  <si>
    <t>https://sitoumus2050.fi/green-deal#/?commitmentType=33554&amp;category=green-deal and https://sitoumus2050.fi/documents/20143/664016/SUP+kulutuksen+v%C3%A4hent%C3%A4misen+gd_allekirjoitettu.pdf/02f37187-e241-efe3-57b9-c3f474b81ec0</t>
  </si>
  <si>
    <t>Informing customers about the environmental impact of single-use plastics and explaining options to reduce litter.</t>
  </si>
  <si>
    <t>Clean Beach -program</t>
  </si>
  <si>
    <t>https://www.siistibiitsi.fi/en/front-page/</t>
  </si>
  <si>
    <t>Clean Beach is a beach clean-up and litter collection programme organised by the Keep the Archipelago Tidy Association.</t>
  </si>
  <si>
    <t>Muovimiljoona-project</t>
  </si>
  <si>
    <t>https://valtioneuvosto.fi/-/1410903/muovimiljoona-hankkeet-loysivat-kaytannon-ratkaisuja-muoviongelmaan</t>
  </si>
  <si>
    <t>Restaurants</t>
  </si>
  <si>
    <t>National waste plan to 2027 https://julkaisut.valtioneuvosto.fi/handle/10024/163978 (in Finnish, abstract in English)</t>
  </si>
  <si>
    <t>Audits by PROs</t>
  </si>
  <si>
    <t>Data based on registered producers, no adjustments</t>
  </si>
  <si>
    <t>Website of the national supervising authority: https://www.ely-keskus.fi/web/tuottajavastuu/raportointi</t>
  </si>
  <si>
    <t>Reporting website of the packaging PROs: https://rinkiin.fi/en/producer-responsibility/reporting-packaging-data/</t>
  </si>
  <si>
    <t>Plastics Roadmap for Finland: Reduce, refuse, recycle and replace</t>
  </si>
  <si>
    <t>Plastics roadmap</t>
  </si>
  <si>
    <t>https://ym.fi/en/plastics-roadmap-for-finland</t>
  </si>
  <si>
    <t>Actions to reduce littering of the environment and other environmental harm, avoid unnecessary consumption of plastics and promote the reuse, enhance the recycling and recyclability of plastic products and replace virgin plastic with recycled plastics or sustainably produced renewable materials.</t>
  </si>
  <si>
    <t>Kamupak Oy: Piloting the use of reusable takeaway coffee cups in Helsinki cafés and lunch restaurants - project</t>
  </si>
  <si>
    <t>Give a discount on a ready-to-eat meal or drink, which consumed on the spot in a café/restaurant/shop reusable or easily recyclable containers reusable portion packs or taken from a in an easily recyclable reusable container in reusable and recyclable portion packs.</t>
  </si>
  <si>
    <t>Explore alternatives to single-use plastic packaging and replace them where possible with easily recyclable reusable ones reusable dose packaging and/or reusable containers.</t>
  </si>
  <si>
    <t>The baseline is defined on the basis of 2022 and a reduction target will be set for 2024-2026.</t>
  </si>
  <si>
    <t>National waste plan to 2027</t>
  </si>
  <si>
    <t>Commitment on material efficiency in the food sector 2022-2026</t>
  </si>
  <si>
    <t>https://sitoumus2050.fi/en_US/matsit#/</t>
  </si>
  <si>
    <t>Material efficiency and the use of plastic or other packaging materials reduction in packaging. Packaging made from renewable raw materials and increasing recyclability.</t>
  </si>
  <si>
    <t>Food sector, 17 subscribed companies.</t>
  </si>
  <si>
    <t>operators in the food industry, restaurants and cafés and the grocery trade and manufacturers, importers and distributors of packaging materials and packaging, 25 subscribed  companies</t>
  </si>
  <si>
    <t>operators in the food industry, restaurants and cafés and the grocery trade and manufacturers, importers and distributors of packaging materials and packaging, 25subscribed  companies</t>
  </si>
  <si>
    <t>Reducing the amount of packaging material and plastic</t>
  </si>
  <si>
    <t>Extended Producer Responsibility applies to producers of certain single-use plastic (SUP) products, i.e. manufacturers, importers and packers gradually 2023-2025.</t>
  </si>
  <si>
    <t>N/A</t>
  </si>
  <si>
    <t>The Centre for Economic Development, Transport and the Environment for Pirkanmaa</t>
  </si>
  <si>
    <t>Main responsible public institution delivering the data</t>
  </si>
  <si>
    <t>Deposit Refund scheme</t>
  </si>
  <si>
    <t>Agreements with economic operators [of the relevant economic sectors] to inform about the impacts of SUP products</t>
  </si>
  <si>
    <t>Agreements with economic operators [of the relevant economic sectors]  to inform about the impacts of SUP products</t>
  </si>
  <si>
    <t>Mandatory for governmental authorities.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</si>
</sst>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
      <sz val="12"/>
      <color rgb="FF0F0F0F"/>
      <name val="Calibri"/>
      <family val="2"/>
    </font>
    <font>
      <sz val="11"/>
      <color rgb="FF0F0F0F"/>
      <name val="Calibri"/>
      <family val="2"/>
    </font>
    <font>
      <sz val="9"/>
      <color theme="1"/>
      <name val="Aptos"/>
      <family val="2"/>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7">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8" fillId="18" borderId="0" xfId="0" applyFont="1" applyFill="1"/>
    <xf numFmtId="0" fontId="12" fillId="0" borderId="0" xfId="0" applyFont="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33" fillId="14" borderId="3" xfId="0" applyNumberFormat="1" applyFont="1" applyFill="1" applyBorder="1" applyAlignment="1" applyProtection="1">
      <alignment horizontal="left" vertical="center" wrapText="1"/>
      <protection locked="0"/>
    </xf>
    <xf numFmtId="49" fontId="34" fillId="14" borderId="3" xfId="0" applyNumberFormat="1" applyFont="1" applyFill="1" applyBorder="1" applyAlignment="1" applyProtection="1">
      <alignment horizontal="left" vertical="center" wrapText="1"/>
      <protection locked="0"/>
    </xf>
    <xf numFmtId="49" fontId="35" fillId="0" borderId="1" xfId="0" applyNumberFormat="1" applyFont="1" applyBorder="1" applyProtection="1">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6" fillId="3" borderId="47"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5" xfId="0" applyNumberFormat="1" applyFont="1" applyFill="1" applyBorder="1" applyAlignment="1">
      <alignment horizontal="left" vertical="center" wrapText="1"/>
    </xf>
    <xf numFmtId="2" fontId="12" fillId="12" borderId="36"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40" xfId="0" applyNumberFormat="1" applyFont="1" applyFill="1" applyBorder="1" applyAlignment="1">
      <alignment horizontal="center" vertical="center" wrapText="1"/>
    </xf>
    <xf numFmtId="49" fontId="6" fillId="3" borderId="41"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42"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7" fillId="18" borderId="51" xfId="0" applyNumberFormat="1" applyFont="1" applyFill="1" applyBorder="1" applyAlignment="1">
      <alignment horizontal="center" vertical="center" wrapText="1"/>
    </xf>
    <xf numFmtId="49" fontId="7" fillId="18" borderId="0" xfId="0" applyNumberFormat="1" applyFont="1" applyFill="1" applyAlignment="1">
      <alignment horizontal="center" vertical="center" wrapText="1"/>
    </xf>
    <xf numFmtId="49" fontId="7" fillId="18" borderId="46"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2" fillId="6" borderId="48" xfId="0" applyNumberFormat="1" applyFont="1" applyFill="1" applyBorder="1" applyAlignment="1">
      <alignment horizontal="left" vertical="center" wrapText="1"/>
    </xf>
    <xf numFmtId="49" fontId="2" fillId="6" borderId="49" xfId="0" applyNumberFormat="1" applyFont="1" applyFill="1" applyBorder="1" applyAlignment="1">
      <alignment horizontal="left" vertical="center" wrapText="1"/>
    </xf>
    <xf numFmtId="49" fontId="2"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7" fillId="3" borderId="43" xfId="0" applyNumberFormat="1" applyFont="1" applyFill="1" applyBorder="1" applyAlignment="1">
      <alignment horizontal="center" vertical="center" wrapText="1"/>
    </xf>
    <xf numFmtId="49" fontId="7" fillId="3" borderId="44" xfId="0" applyNumberFormat="1" applyFont="1" applyFill="1" applyBorder="1" applyAlignment="1">
      <alignment horizontal="center" vertical="center" wrapText="1"/>
    </xf>
    <xf numFmtId="49" fontId="7"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topLeftCell="A3" zoomScale="80" zoomScaleNormal="80" workbookViewId="0"/>
  </sheetViews>
  <sheetFormatPr defaultRowHeight="14.4"/>
  <cols>
    <col min="1" max="1" width="8.77734375" style="2"/>
    <col min="2" max="2" width="39" customWidth="1"/>
    <col min="3" max="3" width="179.77734375" customWidth="1"/>
  </cols>
  <sheetData>
    <row r="1" spans="1:67" s="2" customFormat="1"/>
    <row r="2" spans="1:67" ht="42" customHeight="1">
      <c r="B2" s="55" t="s">
        <v>0</v>
      </c>
      <c r="C2" s="5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6" t="s">
        <v>1</v>
      </c>
      <c r="C3" s="5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7" t="s">
        <v>2</v>
      </c>
      <c r="C4" s="5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3" t="s">
        <v>3</v>
      </c>
      <c r="C6" s="5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8" t="s">
        <v>266</v>
      </c>
      <c r="C7" s="5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3" t="s">
        <v>4</v>
      </c>
      <c r="C9" s="5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8" t="s">
        <v>267</v>
      </c>
      <c r="C10" s="5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4" t="s">
        <v>5</v>
      </c>
      <c r="C12" s="5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opLeftCell="A10" zoomScale="60" zoomScaleNormal="60" workbookViewId="0">
      <selection activeCell="I15" sqref="I15"/>
    </sheetView>
  </sheetViews>
  <sheetFormatPr defaultRowHeight="14.4"/>
  <cols>
    <col min="1" max="1" width="5.21875" style="2" customWidth="1"/>
    <col min="2" max="2" width="15.77734375" style="8" customWidth="1"/>
    <col min="4" max="4" width="18.44140625" style="1" customWidth="1"/>
    <col min="5" max="5" width="51.77734375" style="1" customWidth="1"/>
    <col min="6" max="6" width="37" style="1" customWidth="1"/>
    <col min="7" max="7" width="25.77734375" style="1" customWidth="1"/>
    <col min="8" max="8" width="27.77734375" style="1" customWidth="1"/>
    <col min="9" max="11" width="25.77734375" style="1" customWidth="1"/>
    <col min="12" max="23" width="8.7773437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9" t="s">
        <v>17</v>
      </c>
      <c r="E2" s="37" t="s">
        <v>18</v>
      </c>
      <c r="F2" s="6"/>
      <c r="G2" s="62" t="s">
        <v>19</v>
      </c>
      <c r="H2" s="63"/>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9"/>
      <c r="E3" s="36" t="s">
        <v>20</v>
      </c>
      <c r="G3" s="64" t="s">
        <v>21</v>
      </c>
      <c r="H3" s="65"/>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5" customHeight="1" thickBot="1">
      <c r="C5" s="8"/>
      <c r="D5" s="15" t="s">
        <v>24</v>
      </c>
      <c r="E5" s="27" t="s">
        <v>242</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7" t="s">
        <v>28</v>
      </c>
      <c r="E8" s="68"/>
      <c r="F8" s="68"/>
      <c r="G8" s="68"/>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60" t="s">
        <v>29</v>
      </c>
      <c r="C10" s="60" t="s">
        <v>30</v>
      </c>
      <c r="D10" s="75"/>
      <c r="E10" s="73" t="s">
        <v>31</v>
      </c>
      <c r="F10" s="70" t="s">
        <v>32</v>
      </c>
      <c r="G10" s="71"/>
      <c r="H10" s="71"/>
      <c r="I10" s="71"/>
      <c r="J10" s="71"/>
      <c r="K10" s="7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61"/>
      <c r="C11" s="61"/>
      <c r="D11" s="75"/>
      <c r="E11" s="74"/>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Finland</v>
      </c>
      <c r="C12" s="16" t="str">
        <f>$E$6</f>
        <v>2022</v>
      </c>
      <c r="D12" s="60" t="s">
        <v>39</v>
      </c>
      <c r="E12" s="4" t="s">
        <v>40</v>
      </c>
      <c r="F12" s="34">
        <v>418.6</v>
      </c>
      <c r="G12" s="35"/>
      <c r="H12" s="48">
        <f>F12</f>
        <v>418.6</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Finland</v>
      </c>
      <c r="C13" s="17" t="s">
        <v>27</v>
      </c>
      <c r="D13" s="61"/>
      <c r="E13" s="5" t="s">
        <v>41</v>
      </c>
      <c r="F13" s="35">
        <v>3182.7</v>
      </c>
      <c r="G13" s="35"/>
      <c r="H13" s="49">
        <f>F13</f>
        <v>3182.7</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Finland</v>
      </c>
      <c r="C14" s="17" t="s">
        <v>27</v>
      </c>
      <c r="D14" s="61" t="s">
        <v>42</v>
      </c>
      <c r="E14" s="5" t="s">
        <v>40</v>
      </c>
      <c r="F14" s="34">
        <v>356</v>
      </c>
      <c r="G14" s="35"/>
      <c r="H14" s="34">
        <v>3046.7</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Finland</v>
      </c>
      <c r="C15" s="17" t="s">
        <v>27</v>
      </c>
      <c r="D15" s="61"/>
      <c r="E15" s="5" t="s">
        <v>43</v>
      </c>
      <c r="F15" s="35">
        <v>4638.3999999999996</v>
      </c>
      <c r="G15" s="35"/>
      <c r="H15" s="35">
        <v>6245.6</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44</v>
      </c>
      <c r="E17" s="66" t="s">
        <v>45</v>
      </c>
      <c r="F17" s="66"/>
      <c r="G17" s="66"/>
      <c r="H17" s="66"/>
      <c r="I17" s="66"/>
      <c r="J17" s="66"/>
      <c r="K17" s="66"/>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46</v>
      </c>
      <c r="E18" s="66" t="s">
        <v>47</v>
      </c>
      <c r="F18" s="66"/>
      <c r="G18" s="66"/>
      <c r="H18" s="66"/>
      <c r="I18" s="66"/>
      <c r="J18" s="66"/>
      <c r="K18" s="66"/>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48</v>
      </c>
      <c r="E19" s="66" t="s">
        <v>49</v>
      </c>
      <c r="F19" s="66"/>
      <c r="G19" s="66"/>
      <c r="H19" s="66"/>
      <c r="I19" s="66"/>
      <c r="J19" s="66"/>
      <c r="K19" s="66"/>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B374"/>
  <sheetViews>
    <sheetView topLeftCell="F1" zoomScale="60" zoomScaleNormal="60" workbookViewId="0">
      <pane ySplit="7" topLeftCell="A26" activePane="bottomLeft" state="frozen"/>
      <selection pane="bottomLeft" activeCell="L10" sqref="L10"/>
    </sheetView>
  </sheetViews>
  <sheetFormatPr defaultRowHeight="14.4"/>
  <cols>
    <col min="1" max="1" width="8.77734375" style="2"/>
    <col min="2" max="2" width="14.21875" style="2" customWidth="1"/>
    <col min="3" max="3" width="19.5546875" style="8" customWidth="1"/>
    <col min="5" max="5" width="42.77734375" customWidth="1"/>
    <col min="6" max="6" width="77.21875" customWidth="1"/>
    <col min="7" max="7" width="40.21875" customWidth="1"/>
    <col min="8" max="9" width="33.77734375" customWidth="1"/>
    <col min="10" max="12" width="30.77734375" customWidth="1"/>
    <col min="13" max="13" width="34.44140625" customWidth="1"/>
    <col min="14" max="15" width="30.77734375" customWidth="1"/>
    <col min="16" max="16" width="33.2187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81" t="s">
        <v>17</v>
      </c>
      <c r="F2" s="76" t="s">
        <v>50</v>
      </c>
      <c r="G2" s="77"/>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82"/>
      <c r="F3" s="83" t="s">
        <v>51</v>
      </c>
      <c r="G3" s="84"/>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7" t="s">
        <v>52</v>
      </c>
      <c r="F5" s="67"/>
      <c r="G5" s="67"/>
      <c r="H5" s="67"/>
      <c r="I5" s="67"/>
      <c r="J5" s="67"/>
      <c r="K5" s="6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c r="C8" s="22" t="str">
        <f>'CfB&amp;FC-PoM'!$E$5</f>
        <v>Finland</v>
      </c>
      <c r="D8" s="22" t="str">
        <f>'CfB&amp;FC-PoM'!$E$6</f>
        <v>2022</v>
      </c>
      <c r="E8" s="33" t="s">
        <v>63</v>
      </c>
      <c r="F8" s="33" t="s">
        <v>64</v>
      </c>
      <c r="G8" s="31" t="s">
        <v>92</v>
      </c>
      <c r="H8" s="30"/>
      <c r="I8" s="30"/>
      <c r="J8" s="30"/>
      <c r="K8" s="47"/>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Finland</v>
      </c>
      <c r="D9" s="22" t="str">
        <f>'CfB&amp;FC-PoM'!$E$6</f>
        <v>2022</v>
      </c>
      <c r="E9" s="33" t="s">
        <v>63</v>
      </c>
      <c r="F9" s="33" t="s">
        <v>65</v>
      </c>
      <c r="G9" s="31" t="s">
        <v>92</v>
      </c>
      <c r="H9" s="30"/>
      <c r="I9" s="30"/>
      <c r="J9" s="30"/>
      <c r="K9" s="47"/>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72.599999999999994" thickBot="1">
      <c r="C10" s="22" t="str">
        <f>'CfB&amp;FC-PoM'!$E$5</f>
        <v>Finland</v>
      </c>
      <c r="D10" s="22" t="str">
        <f>'CfB&amp;FC-PoM'!$E$6</f>
        <v>2022</v>
      </c>
      <c r="E10" s="33" t="s">
        <v>66</v>
      </c>
      <c r="F10" s="33" t="s">
        <v>67</v>
      </c>
      <c r="G10" s="31" t="s">
        <v>93</v>
      </c>
      <c r="H10" s="30" t="s">
        <v>308</v>
      </c>
      <c r="I10" s="30" t="s">
        <v>295</v>
      </c>
      <c r="J10" s="30" t="s">
        <v>283</v>
      </c>
      <c r="K10" s="47">
        <v>2022</v>
      </c>
      <c r="L10" s="30" t="s">
        <v>229</v>
      </c>
      <c r="M10" s="30" t="s">
        <v>233</v>
      </c>
      <c r="N10" s="30" t="s">
        <v>23</v>
      </c>
      <c r="O10" s="30" t="s">
        <v>23</v>
      </c>
      <c r="P10" s="52" t="s">
        <v>323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c r="C11" s="22" t="str">
        <f>'CfB&amp;FC-PoM'!$E$5</f>
        <v>Finland</v>
      </c>
      <c r="D11" s="22" t="str">
        <f>'CfB&amp;FC-PoM'!$E$6</f>
        <v>2022</v>
      </c>
      <c r="E11" s="33" t="s">
        <v>66</v>
      </c>
      <c r="F11" s="33" t="s">
        <v>68</v>
      </c>
      <c r="G11" s="31" t="s">
        <v>92</v>
      </c>
      <c r="H11" s="42"/>
      <c r="I11" s="42"/>
      <c r="J11" s="42"/>
      <c r="K11" s="47"/>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c r="C12" s="22" t="str">
        <f>'CfB&amp;FC-PoM'!$E$5</f>
        <v>Finland</v>
      </c>
      <c r="D12" s="22" t="str">
        <f>'CfB&amp;FC-PoM'!$E$6</f>
        <v>2022</v>
      </c>
      <c r="E12" s="33" t="s">
        <v>66</v>
      </c>
      <c r="F12" s="33" t="s">
        <v>69</v>
      </c>
      <c r="G12" s="31" t="s">
        <v>92</v>
      </c>
      <c r="H12" s="42"/>
      <c r="I12" s="42"/>
      <c r="J12" s="42"/>
      <c r="K12" s="47"/>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30.75" customHeight="1" thickBot="1">
      <c r="C13" s="22" t="str">
        <f>'CfB&amp;FC-PoM'!$E$5</f>
        <v>Finland</v>
      </c>
      <c r="D13" s="22" t="str">
        <f>'CfB&amp;FC-PoM'!$E$6</f>
        <v>2022</v>
      </c>
      <c r="E13" s="33" t="s">
        <v>66</v>
      </c>
      <c r="F13" s="33" t="s">
        <v>70</v>
      </c>
      <c r="G13" s="31" t="s">
        <v>93</v>
      </c>
      <c r="H13" s="42" t="s">
        <v>286</v>
      </c>
      <c r="I13" s="42" t="s">
        <v>287</v>
      </c>
      <c r="J13" s="42" t="s">
        <v>306</v>
      </c>
      <c r="K13" s="47">
        <v>2022</v>
      </c>
      <c r="L13" s="30" t="s">
        <v>224</v>
      </c>
      <c r="M13" s="30" t="s">
        <v>233</v>
      </c>
      <c r="N13" s="30" t="s">
        <v>226</v>
      </c>
      <c r="O13" s="30" t="s">
        <v>23</v>
      </c>
      <c r="P13" s="29" t="s">
        <v>313</v>
      </c>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30.75" customHeight="1" thickBot="1">
      <c r="C14" s="22" t="str">
        <f>'CfB&amp;FC-PoM'!$E$5</f>
        <v>Finland</v>
      </c>
      <c r="D14" s="22" t="str">
        <f>'CfB&amp;FC-PoM'!$E$6</f>
        <v>2022</v>
      </c>
      <c r="E14" s="33" t="s">
        <v>66</v>
      </c>
      <c r="F14" s="33" t="s">
        <v>71</v>
      </c>
      <c r="G14" s="31" t="s">
        <v>92</v>
      </c>
      <c r="H14" s="42"/>
      <c r="I14" s="42"/>
      <c r="J14" s="51"/>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29.4" thickBot="1">
      <c r="C15" s="22" t="str">
        <f>'CfB&amp;FC-PoM'!$E$5</f>
        <v>Finland</v>
      </c>
      <c r="D15" s="22" t="str">
        <f>'CfB&amp;FC-PoM'!$E$6</f>
        <v>2022</v>
      </c>
      <c r="E15" s="33" t="s">
        <v>66</v>
      </c>
      <c r="F15" s="33" t="s">
        <v>72</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 thickBot="1">
      <c r="C16" s="22" t="str">
        <f>'CfB&amp;FC-PoM'!$E$5</f>
        <v>Finland</v>
      </c>
      <c r="D16" s="22" t="str">
        <f>'CfB&amp;FC-PoM'!$E$6</f>
        <v>2022</v>
      </c>
      <c r="E16" s="33" t="s">
        <v>73</v>
      </c>
      <c r="F16" s="33" t="s">
        <v>74</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c r="C17" s="22" t="str">
        <f>'CfB&amp;FC-PoM'!$E$5</f>
        <v>Finland</v>
      </c>
      <c r="D17" s="22" t="str">
        <f>'CfB&amp;FC-PoM'!$E$6</f>
        <v>2022</v>
      </c>
      <c r="E17" s="33" t="s">
        <v>73</v>
      </c>
      <c r="F17" s="33" t="s">
        <v>75</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Finland</v>
      </c>
      <c r="D18" s="22" t="str">
        <f>'CfB&amp;FC-PoM'!$E$6</f>
        <v>2022</v>
      </c>
      <c r="E18" s="33" t="s">
        <v>73</v>
      </c>
      <c r="F18" s="33" t="s">
        <v>76</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Finland</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30.75" customHeight="1" thickBot="1">
      <c r="C20" s="22" t="str">
        <f>'CfB&amp;FC-PoM'!$E$5</f>
        <v>Finland</v>
      </c>
      <c r="D20" s="22" t="str">
        <f>'CfB&amp;FC-PoM'!$E$6</f>
        <v>2022</v>
      </c>
      <c r="E20" s="33" t="s">
        <v>73</v>
      </c>
      <c r="F20" s="33" t="s">
        <v>78</v>
      </c>
      <c r="G20" s="31" t="s">
        <v>93</v>
      </c>
      <c r="H20" s="42" t="s">
        <v>286</v>
      </c>
      <c r="I20" s="42" t="s">
        <v>287</v>
      </c>
      <c r="J20" s="51" t="s">
        <v>305</v>
      </c>
      <c r="K20" s="47">
        <v>2022</v>
      </c>
      <c r="L20" s="30" t="s">
        <v>224</v>
      </c>
      <c r="M20" s="30" t="s">
        <v>233</v>
      </c>
      <c r="N20" s="30" t="s">
        <v>226</v>
      </c>
      <c r="O20" s="30" t="s">
        <v>23</v>
      </c>
      <c r="P20" s="29" t="s">
        <v>313</v>
      </c>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72.599999999999994" thickBot="1">
      <c r="C21" s="22" t="str">
        <f>'CfB&amp;FC-PoM'!$E$5</f>
        <v>Finland</v>
      </c>
      <c r="D21" s="22" t="str">
        <f>'CfB&amp;FC-PoM'!$E$6</f>
        <v>2022</v>
      </c>
      <c r="E21" s="33" t="s">
        <v>73</v>
      </c>
      <c r="F21" s="33" t="s">
        <v>79</v>
      </c>
      <c r="G21" s="31" t="s">
        <v>93</v>
      </c>
      <c r="H21" s="42" t="s">
        <v>284</v>
      </c>
      <c r="I21" s="42" t="s">
        <v>285</v>
      </c>
      <c r="J21" s="42" t="s">
        <v>316</v>
      </c>
      <c r="K21" s="47">
        <v>2019</v>
      </c>
      <c r="L21" s="30" t="s">
        <v>229</v>
      </c>
      <c r="M21" s="30" t="s">
        <v>233</v>
      </c>
      <c r="N21" s="30" t="s">
        <v>226</v>
      </c>
      <c r="O21" s="30" t="s">
        <v>231</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c r="C22" s="22" t="str">
        <f>'CfB&amp;FC-PoM'!$E$5</f>
        <v>Finland</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c r="C23" s="22" t="str">
        <f>'CfB&amp;FC-PoM'!$E$5</f>
        <v>Finland</v>
      </c>
      <c r="D23" s="22" t="str">
        <f>'CfB&amp;FC-PoM'!$E$6</f>
        <v>2022</v>
      </c>
      <c r="E23" s="33" t="s">
        <v>80</v>
      </c>
      <c r="F23" s="33" t="s">
        <v>82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c r="C24" s="22" t="str">
        <f>'CfB&amp;FC-PoM'!$E$5</f>
        <v>Finland</v>
      </c>
      <c r="D24" s="22" t="str">
        <f>'CfB&amp;FC-PoM'!$E$6</f>
        <v>2022</v>
      </c>
      <c r="E24" s="33" t="s">
        <v>80</v>
      </c>
      <c r="F24" s="33" t="s">
        <v>83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5.75" customHeight="1" thickBot="1">
      <c r="C25" s="22" t="str">
        <f>'CfB&amp;FC-PoM'!$E$5</f>
        <v>Finland</v>
      </c>
      <c r="D25" s="22" t="str">
        <f>'CfB&amp;FC-PoM'!$E$6</f>
        <v>2022</v>
      </c>
      <c r="E25" s="33" t="s">
        <v>84</v>
      </c>
      <c r="F25" s="33" t="s">
        <v>85</v>
      </c>
      <c r="G25" s="31" t="s">
        <v>93</v>
      </c>
      <c r="H25" s="42" t="s">
        <v>286</v>
      </c>
      <c r="I25" s="42" t="s">
        <v>287</v>
      </c>
      <c r="J25" s="42" t="s">
        <v>307</v>
      </c>
      <c r="K25" s="47">
        <v>2022</v>
      </c>
      <c r="L25" s="30" t="s">
        <v>224</v>
      </c>
      <c r="M25" s="30" t="s">
        <v>233</v>
      </c>
      <c r="N25" s="30" t="s">
        <v>23</v>
      </c>
      <c r="O25" s="30" t="s">
        <v>23</v>
      </c>
      <c r="P25" s="30" t="s">
        <v>313</v>
      </c>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Finland</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Finland</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58.2" thickBot="1">
      <c r="C28" s="22" t="str">
        <f>'CfB&amp;FC-PoM'!$E$5</f>
        <v>Finland</v>
      </c>
      <c r="D28" s="22" t="str">
        <f>'CfB&amp;FC-PoM'!$E$6</f>
        <v>2022</v>
      </c>
      <c r="E28" s="33" t="s">
        <v>88</v>
      </c>
      <c r="F28" s="33" t="s">
        <v>89</v>
      </c>
      <c r="G28" s="31" t="s">
        <v>93</v>
      </c>
      <c r="H28" s="42" t="s">
        <v>289</v>
      </c>
      <c r="I28" s="42" t="s">
        <v>290</v>
      </c>
      <c r="J28" s="42" t="s">
        <v>291</v>
      </c>
      <c r="K28" s="47"/>
      <c r="L28" s="30" t="s">
        <v>224</v>
      </c>
      <c r="M28" s="30" t="s">
        <v>225</v>
      </c>
      <c r="N28" s="30" t="s">
        <v>237</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549999999999997" customHeight="1" thickBot="1">
      <c r="C29" s="22" t="str">
        <f>'CfB&amp;FC-PoM'!$E$5</f>
        <v>Finland</v>
      </c>
      <c r="D29" s="22" t="str">
        <f>'CfB&amp;FC-PoM'!$E$6</f>
        <v>2022</v>
      </c>
      <c r="E29" s="33" t="s">
        <v>88</v>
      </c>
      <c r="F29" s="33" t="s">
        <v>90</v>
      </c>
      <c r="G29" s="31" t="s">
        <v>92</v>
      </c>
      <c r="H29" s="42"/>
      <c r="I29" s="42"/>
      <c r="J29" s="42"/>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Finland</v>
      </c>
      <c r="D30" s="22" t="str">
        <f>'CfB&amp;FC-PoM'!$E$6</f>
        <v>2022</v>
      </c>
      <c r="E30" s="33" t="s">
        <v>88</v>
      </c>
      <c r="F30" s="33" t="s">
        <v>91</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58.2" thickBot="1">
      <c r="B31" s="78" t="s">
        <v>94</v>
      </c>
      <c r="C31" s="22" t="str">
        <f>'CfB&amp;FC-PoM'!$E$5</f>
        <v>Finland</v>
      </c>
      <c r="D31" s="22" t="str">
        <f>'CfB&amp;FC-PoM'!$E$6</f>
        <v>2022</v>
      </c>
      <c r="E31" s="30" t="s">
        <v>73</v>
      </c>
      <c r="F31" s="30" t="s">
        <v>320</v>
      </c>
      <c r="G31" s="30" t="s">
        <v>93</v>
      </c>
      <c r="H31" s="42" t="s">
        <v>292</v>
      </c>
      <c r="I31" s="42" t="s">
        <v>293</v>
      </c>
      <c r="J31" s="42" t="s">
        <v>304</v>
      </c>
      <c r="K31" s="47">
        <v>2021</v>
      </c>
      <c r="L31" s="30" t="s">
        <v>224</v>
      </c>
      <c r="M31" s="30" t="s">
        <v>225</v>
      </c>
      <c r="N31" s="30" t="s">
        <v>237</v>
      </c>
      <c r="O31" s="30" t="s">
        <v>226</v>
      </c>
      <c r="P31" s="29" t="s">
        <v>294</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72.2" thickBot="1">
      <c r="B32" s="79"/>
      <c r="C32" s="22" t="str">
        <f>'CfB&amp;FC-PoM'!$E$5</f>
        <v>Finland</v>
      </c>
      <c r="D32" s="22" t="str">
        <f>'CfB&amp;FC-PoM'!$E$6</f>
        <v>2022</v>
      </c>
      <c r="E32" s="30" t="s">
        <v>212</v>
      </c>
      <c r="F32" s="30" t="s">
        <v>300</v>
      </c>
      <c r="G32" s="30" t="s">
        <v>93</v>
      </c>
      <c r="H32" s="42" t="s">
        <v>301</v>
      </c>
      <c r="I32" s="42" t="s">
        <v>302</v>
      </c>
      <c r="J32" s="50" t="s">
        <v>303</v>
      </c>
      <c r="K32" s="47">
        <v>2022</v>
      </c>
      <c r="L32" s="30" t="s">
        <v>224</v>
      </c>
      <c r="M32" s="30" t="s">
        <v>233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30.75" customHeight="1" thickBot="1">
      <c r="B33" s="79"/>
      <c r="C33" s="22" t="str">
        <f>'CfB&amp;FC-PoM'!$E$5</f>
        <v>Finland</v>
      </c>
      <c r="D33" s="22" t="str">
        <f>'CfB&amp;FC-PoM'!$E$6</f>
        <v>2022</v>
      </c>
      <c r="E33" s="30" t="s">
        <v>88</v>
      </c>
      <c r="F33" s="30" t="s">
        <v>321</v>
      </c>
      <c r="G33" s="30" t="s">
        <v>93</v>
      </c>
      <c r="H33" s="42" t="s">
        <v>286</v>
      </c>
      <c r="I33" s="42" t="s">
        <v>287</v>
      </c>
      <c r="J33" s="42" t="s">
        <v>288</v>
      </c>
      <c r="K33" s="47">
        <v>2022</v>
      </c>
      <c r="L33" s="30" t="s">
        <v>224</v>
      </c>
      <c r="M33" s="30" t="s">
        <v>233</v>
      </c>
      <c r="N33" s="30" t="s">
        <v>226</v>
      </c>
      <c r="O33" s="30" t="s">
        <v>23</v>
      </c>
      <c r="P33" s="29" t="s">
        <v>313</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79"/>
      <c r="C34" s="22" t="str">
        <f>'CfB&amp;FC-PoM'!$E$5</f>
        <v>Finland</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9"/>
      <c r="C35" s="22" t="str">
        <f>'CfB&amp;FC-PoM'!$E$5</f>
        <v>Finland</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9"/>
      <c r="C36" s="22" t="str">
        <f>'CfB&amp;FC-PoM'!$E$5</f>
        <v>Finland</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9"/>
      <c r="C37" s="22" t="str">
        <f>'CfB&amp;FC-PoM'!$E$5</f>
        <v>Finland</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9"/>
      <c r="C38" s="22" t="str">
        <f>'CfB&amp;FC-PoM'!$E$5</f>
        <v>Finland</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9"/>
      <c r="C39" s="22" t="str">
        <f>'CfB&amp;FC-PoM'!$E$5</f>
        <v>Finland</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9"/>
      <c r="C40" s="22" t="str">
        <f>'CfB&amp;FC-PoM'!$E$5</f>
        <v>Finland</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9"/>
      <c r="C41" s="22" t="str">
        <f>'CfB&amp;FC-PoM'!$E$5</f>
        <v>Finland</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9"/>
      <c r="C42" s="22" t="str">
        <f>'CfB&amp;FC-PoM'!$E$5</f>
        <v>Finland</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9"/>
      <c r="C43" s="22" t="str">
        <f>'CfB&amp;FC-PoM'!$E$5</f>
        <v>Finland</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9"/>
      <c r="C44" s="22" t="str">
        <f>'CfB&amp;FC-PoM'!$E$5</f>
        <v>Finland</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80"/>
      <c r="C45" s="22" t="str">
        <f>'CfB&amp;FC-PoM'!$E$5</f>
        <v>Finland</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3" type="noConversion"/>
  <dataValidations xWindow="1632" yWindow="1047" count="6">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33:J45 J21:J31 J8:J13 J15:J19"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C1066"/>
  <sheetViews>
    <sheetView topLeftCell="D1" zoomScale="70" zoomScaleNormal="70" workbookViewId="0">
      <pane ySplit="7" topLeftCell="A10" activePane="bottomLeft" state="frozen"/>
      <selection pane="bottomLeft" activeCell="D15" sqref="D15"/>
    </sheetView>
  </sheetViews>
  <sheetFormatPr defaultRowHeight="14.4"/>
  <cols>
    <col min="1" max="1" width="8.77734375" style="8"/>
    <col min="2" max="2" width="17.77734375" style="2" customWidth="1"/>
    <col min="3" max="3" width="19.21875" style="8" customWidth="1"/>
    <col min="5" max="5" width="33.77734375" customWidth="1"/>
    <col min="6" max="6" width="89" customWidth="1"/>
    <col min="7" max="7" width="31.77734375" customWidth="1"/>
    <col min="8" max="9" width="42.5546875" customWidth="1"/>
    <col min="10" max="12" width="30.77734375" customWidth="1"/>
    <col min="13" max="13" width="34.44140625" customWidth="1"/>
    <col min="14" max="15" width="30.7773437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81" t="s">
        <v>17</v>
      </c>
      <c r="F2" s="76" t="s">
        <v>50</v>
      </c>
      <c r="G2" s="77"/>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82"/>
      <c r="F3" s="83" t="s">
        <v>51</v>
      </c>
      <c r="G3" s="84"/>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7" t="s">
        <v>96</v>
      </c>
      <c r="F5" s="67"/>
      <c r="G5" s="67"/>
      <c r="H5" s="67"/>
      <c r="I5" s="67"/>
      <c r="J5" s="67"/>
      <c r="K5" s="6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c r="C8" s="22" t="str">
        <f>'CfB&amp;FC-PoM'!$E$5</f>
        <v>Finland</v>
      </c>
      <c r="D8" s="22" t="str">
        <f>'CfB&amp;FC-PoM'!$E$6</f>
        <v>2022</v>
      </c>
      <c r="E8" s="33" t="s">
        <v>63</v>
      </c>
      <c r="F8" s="33" t="s">
        <v>97</v>
      </c>
      <c r="G8" s="31" t="s">
        <v>92</v>
      </c>
      <c r="H8" s="42"/>
      <c r="I8" s="42"/>
      <c r="J8" s="42"/>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Finland</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72.599999999999994" thickBot="1">
      <c r="C10" s="22" t="str">
        <f>'CfB&amp;FC-PoM'!$E$5</f>
        <v>Finland</v>
      </c>
      <c r="D10" s="22" t="str">
        <f>'CfB&amp;FC-PoM'!$E$6</f>
        <v>2022</v>
      </c>
      <c r="E10" s="33" t="s">
        <v>99</v>
      </c>
      <c r="F10" s="33" t="s">
        <v>100</v>
      </c>
      <c r="G10" s="31" t="s">
        <v>93</v>
      </c>
      <c r="H10" s="42" t="s">
        <v>308</v>
      </c>
      <c r="I10" s="42" t="s">
        <v>295</v>
      </c>
      <c r="J10" s="42" t="s">
        <v>283</v>
      </c>
      <c r="K10" s="46">
        <v>2022</v>
      </c>
      <c r="L10" s="30" t="s">
        <v>229</v>
      </c>
      <c r="M10" s="30" t="s">
        <v>233</v>
      </c>
      <c r="N10" s="30" t="s">
        <v>23</v>
      </c>
      <c r="O10" s="30" t="s">
        <v>23</v>
      </c>
      <c r="P10" s="29" t="s">
        <v>323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c r="C11" s="22" t="str">
        <f>'CfB&amp;FC-PoM'!$E$5</f>
        <v>Finland</v>
      </c>
      <c r="D11" s="22" t="str">
        <f>'CfB&amp;FC-PoM'!$E$6</f>
        <v>2022</v>
      </c>
      <c r="E11" s="33" t="s">
        <v>99</v>
      </c>
      <c r="F11" s="33" t="s">
        <v>101</v>
      </c>
      <c r="G11" s="31" t="s">
        <v>92</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c r="C12" s="22" t="str">
        <f>'CfB&amp;FC-PoM'!$E$5</f>
        <v>Finland</v>
      </c>
      <c r="D12" s="22" t="str">
        <f>'CfB&amp;FC-PoM'!$E$6</f>
        <v>2022</v>
      </c>
      <c r="E12" s="33" t="s">
        <v>99</v>
      </c>
      <c r="F12" s="33" t="s">
        <v>102</v>
      </c>
      <c r="G12" s="31" t="s">
        <v>92</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101.4" thickBot="1">
      <c r="C13" s="22" t="str">
        <f>'CfB&amp;FC-PoM'!$E$5</f>
        <v>Finland</v>
      </c>
      <c r="D13" s="22" t="str">
        <f>'CfB&amp;FC-PoM'!$E$6</f>
        <v>2022</v>
      </c>
      <c r="E13" s="33" t="s">
        <v>99</v>
      </c>
      <c r="F13" s="33" t="s">
        <v>103</v>
      </c>
      <c r="G13" s="31" t="s">
        <v>93</v>
      </c>
      <c r="H13" s="42" t="s">
        <v>286</v>
      </c>
      <c r="I13" s="42" t="s">
        <v>287</v>
      </c>
      <c r="J13" s="42" t="s">
        <v>306</v>
      </c>
      <c r="K13" s="47">
        <v>2022</v>
      </c>
      <c r="L13" s="30" t="s">
        <v>224</v>
      </c>
      <c r="M13" s="30" t="s">
        <v>233</v>
      </c>
      <c r="N13" s="30" t="s">
        <v>226</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29.4" thickBot="1">
      <c r="C14" s="22" t="str">
        <f>'CfB&amp;FC-PoM'!$E$5</f>
        <v>Finland</v>
      </c>
      <c r="D14" s="22" t="str">
        <f>'CfB&amp;FC-PoM'!$E$6</f>
        <v>2022</v>
      </c>
      <c r="E14" s="33" t="s">
        <v>99</v>
      </c>
      <c r="F14" s="33" t="s">
        <v>104</v>
      </c>
      <c r="G14" s="31" t="s">
        <v>92</v>
      </c>
      <c r="H14" s="42"/>
      <c r="I14" s="42"/>
      <c r="J14" s="42"/>
      <c r="K14" s="47"/>
      <c r="L14" s="30" t="s">
        <v>23</v>
      </c>
      <c r="M14" s="30" t="s">
        <v>23</v>
      </c>
      <c r="N14" s="30" t="s">
        <v>23</v>
      </c>
      <c r="O14" s="30" t="s">
        <v>23</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45.75" customHeight="1" thickBot="1">
      <c r="C15" s="22" t="str">
        <f>'CfB&amp;FC-PoM'!$E$5</f>
        <v>Finland</v>
      </c>
      <c r="D15" s="22" t="str">
        <f>'CfB&amp;FC-PoM'!$E$6</f>
        <v>2022</v>
      </c>
      <c r="E15" s="33" t="s">
        <v>99</v>
      </c>
      <c r="F15" s="33" t="s">
        <v>105</v>
      </c>
      <c r="G15" s="31" t="s">
        <v>92</v>
      </c>
      <c r="H15" s="42"/>
      <c r="I15" s="42"/>
      <c r="J15" s="42"/>
      <c r="K15" s="47"/>
      <c r="L15" s="30" t="s">
        <v>23</v>
      </c>
      <c r="M15" s="30" t="s">
        <v>23</v>
      </c>
      <c r="N15" s="30" t="s">
        <v>23</v>
      </c>
      <c r="O15" s="30" t="s">
        <v>23</v>
      </c>
      <c r="P15" s="29" t="s">
        <v>313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c r="C16" s="22" t="str">
        <f>'CfB&amp;FC-PoM'!$E$5</f>
        <v>Finland</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Finland</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c r="C18" s="22" t="str">
        <f>'CfB&amp;FC-PoM'!$E$5</f>
        <v>Finland</v>
      </c>
      <c r="D18" s="22" t="str">
        <f>'CfB&amp;FC-PoM'!$E$6</f>
        <v>2022</v>
      </c>
      <c r="E18" s="33" t="s">
        <v>73</v>
      </c>
      <c r="F18" s="33" t="s">
        <v>75</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Finland</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30.19999999999999" thickBot="1">
      <c r="C20" s="22" t="str">
        <f>'CfB&amp;FC-PoM'!$E$5</f>
        <v>Finland</v>
      </c>
      <c r="D20" s="22" t="str">
        <f>'CfB&amp;FC-PoM'!$E$6</f>
        <v>2022</v>
      </c>
      <c r="E20" s="33" t="s">
        <v>73</v>
      </c>
      <c r="F20" s="33" t="s">
        <v>109</v>
      </c>
      <c r="G20" s="31" t="s">
        <v>93</v>
      </c>
      <c r="H20" s="42" t="s">
        <v>286</v>
      </c>
      <c r="I20" s="42" t="s">
        <v>287</v>
      </c>
      <c r="J20" s="42" t="s">
        <v>305</v>
      </c>
      <c r="K20" s="47">
        <v>2022</v>
      </c>
      <c r="L20" s="30" t="s">
        <v>224</v>
      </c>
      <c r="M20" s="30" t="s">
        <v>233</v>
      </c>
      <c r="N20" s="30" t="s">
        <v>226</v>
      </c>
      <c r="O20" s="30" t="s">
        <v>23</v>
      </c>
      <c r="P20" s="29" t="s">
        <v>313</v>
      </c>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72.599999999999994" thickBot="1">
      <c r="C21" s="22" t="str">
        <f>'CfB&amp;FC-PoM'!$E$5</f>
        <v>Finland</v>
      </c>
      <c r="D21" s="22" t="str">
        <f>'CfB&amp;FC-PoM'!$E$6</f>
        <v>2022</v>
      </c>
      <c r="E21" s="33" t="s">
        <v>73</v>
      </c>
      <c r="F21" s="33" t="s">
        <v>110</v>
      </c>
      <c r="G21" s="31" t="s">
        <v>93</v>
      </c>
      <c r="H21" s="42" t="s">
        <v>284</v>
      </c>
      <c r="I21" s="42" t="s">
        <v>285</v>
      </c>
      <c r="J21" s="42" t="s">
        <v>316</v>
      </c>
      <c r="K21" s="47">
        <v>2019</v>
      </c>
      <c r="L21" s="30" t="s">
        <v>229</v>
      </c>
      <c r="M21" s="30" t="s">
        <v>233</v>
      </c>
      <c r="N21" s="30" t="s">
        <v>226</v>
      </c>
      <c r="O21" s="30" t="s">
        <v>231</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Finland</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Finland</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c r="C24" s="22" t="str">
        <f>'CfB&amp;FC-PoM'!$E$5</f>
        <v>Finland</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101.4" thickBot="1">
      <c r="C25" s="22" t="str">
        <f>'CfB&amp;FC-PoM'!$E$5</f>
        <v>Finland</v>
      </c>
      <c r="D25" s="22" t="str">
        <f>'CfB&amp;FC-PoM'!$E$6</f>
        <v>2022</v>
      </c>
      <c r="E25" s="33" t="s">
        <v>84</v>
      </c>
      <c r="F25" s="33" t="s">
        <v>114</v>
      </c>
      <c r="G25" s="31" t="s">
        <v>93</v>
      </c>
      <c r="H25" s="42" t="s">
        <v>286</v>
      </c>
      <c r="I25" s="42" t="s">
        <v>287</v>
      </c>
      <c r="J25" s="42" t="s">
        <v>307</v>
      </c>
      <c r="K25" s="47">
        <v>2022</v>
      </c>
      <c r="L25" s="30" t="s">
        <v>224</v>
      </c>
      <c r="M25" s="30" t="s">
        <v>233</v>
      </c>
      <c r="N25" s="30" t="s">
        <v>23</v>
      </c>
      <c r="O25" s="30" t="s">
        <v>23</v>
      </c>
      <c r="P25" s="30" t="s">
        <v>314</v>
      </c>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Finland</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Finland</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58.2" thickBot="1">
      <c r="C28" s="22" t="str">
        <f>'CfB&amp;FC-PoM'!$E$5</f>
        <v>Finland</v>
      </c>
      <c r="D28" s="22" t="str">
        <f>'CfB&amp;FC-PoM'!$E$6</f>
        <v>2022</v>
      </c>
      <c r="E28" s="33" t="s">
        <v>88</v>
      </c>
      <c r="F28" s="33" t="s">
        <v>116</v>
      </c>
      <c r="G28" s="31" t="s">
        <v>93</v>
      </c>
      <c r="H28" s="42" t="s">
        <v>289</v>
      </c>
      <c r="I28" s="42" t="s">
        <v>290</v>
      </c>
      <c r="J28" s="42" t="s">
        <v>291</v>
      </c>
      <c r="K28" s="47"/>
      <c r="L28" s="30" t="s">
        <v>224</v>
      </c>
      <c r="M28" s="30" t="s">
        <v>225</v>
      </c>
      <c r="N28" s="30" t="s">
        <v>237</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101.4" thickBot="1">
      <c r="C29" s="22" t="str">
        <f>'CfB&amp;FC-PoM'!$E$5</f>
        <v>Finland</v>
      </c>
      <c r="D29" s="22" t="str">
        <f>'CfB&amp;FC-PoM'!$E$6</f>
        <v>2022</v>
      </c>
      <c r="E29" s="33" t="s">
        <v>88</v>
      </c>
      <c r="F29" s="33" t="s">
        <v>117</v>
      </c>
      <c r="G29" s="31" t="s">
        <v>93</v>
      </c>
      <c r="H29" s="42" t="s">
        <v>286</v>
      </c>
      <c r="I29" s="42" t="s">
        <v>287</v>
      </c>
      <c r="J29" s="42" t="s">
        <v>306</v>
      </c>
      <c r="K29" s="47"/>
      <c r="L29" s="30" t="s">
        <v>23</v>
      </c>
      <c r="M29" s="30" t="s">
        <v>23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Finland</v>
      </c>
      <c r="D30" s="22" t="str">
        <f>'CfB&amp;FC-PoM'!$E$6</f>
        <v>2022</v>
      </c>
      <c r="E30" s="33" t="s">
        <v>88</v>
      </c>
      <c r="F30" s="33" t="s">
        <v>118</v>
      </c>
      <c r="G30" s="31" t="s">
        <v>92</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58.2" thickBot="1">
      <c r="B31" s="78" t="s">
        <v>94</v>
      </c>
      <c r="C31" s="22" t="str">
        <f>'CfB&amp;FC-PoM'!$E$5</f>
        <v>Finland</v>
      </c>
      <c r="D31" s="22" t="str">
        <f>'CfB&amp;FC-PoM'!$E$6</f>
        <v>2022</v>
      </c>
      <c r="E31" s="30" t="s">
        <v>73</v>
      </c>
      <c r="F31" s="30" t="s">
        <v>320</v>
      </c>
      <c r="G31" s="30" t="s">
        <v>93</v>
      </c>
      <c r="H31" s="42" t="s">
        <v>292</v>
      </c>
      <c r="I31" s="42" t="s">
        <v>293</v>
      </c>
      <c r="J31" s="42" t="s">
        <v>304</v>
      </c>
      <c r="K31" s="47"/>
      <c r="L31" s="30" t="s">
        <v>224</v>
      </c>
      <c r="M31" s="30" t="s">
        <v>225</v>
      </c>
      <c r="N31" s="30" t="s">
        <v>237</v>
      </c>
      <c r="O31" s="30" t="s">
        <v>226</v>
      </c>
      <c r="P31" s="29" t="s">
        <v>294</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44.6" thickBot="1">
      <c r="B32" s="79"/>
      <c r="C32" s="22" t="str">
        <f>'CfB&amp;FC-PoM'!$E$5</f>
        <v>Finland</v>
      </c>
      <c r="D32" s="22" t="str">
        <f>'CfB&amp;FC-PoM'!$E$6</f>
        <v>2022</v>
      </c>
      <c r="E32" s="30" t="s">
        <v>212</v>
      </c>
      <c r="F32" s="30" t="s">
        <v>300</v>
      </c>
      <c r="G32" s="30" t="s">
        <v>93</v>
      </c>
      <c r="H32" s="42" t="s">
        <v>301</v>
      </c>
      <c r="I32" s="42" t="s">
        <v>302</v>
      </c>
      <c r="J32" s="42" t="s">
        <v>303</v>
      </c>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87" thickBot="1">
      <c r="B33" s="79"/>
      <c r="C33" s="22" t="str">
        <f>'CfB&amp;FC-PoM'!$E$5</f>
        <v>Finland</v>
      </c>
      <c r="D33" s="22" t="str">
        <f>'CfB&amp;FC-PoM'!$E$6</f>
        <v>2022</v>
      </c>
      <c r="E33" s="30" t="s">
        <v>84</v>
      </c>
      <c r="F33" s="30" t="s">
        <v>315</v>
      </c>
      <c r="G33" s="30" t="s">
        <v>93</v>
      </c>
      <c r="H33" s="42" t="s">
        <v>309</v>
      </c>
      <c r="I33" s="42" t="s">
        <v>310</v>
      </c>
      <c r="J33" s="42" t="s">
        <v>311</v>
      </c>
      <c r="K33" s="47"/>
      <c r="L33" s="30" t="s">
        <v>224</v>
      </c>
      <c r="M33" s="30" t="s">
        <v>233</v>
      </c>
      <c r="N33" s="30" t="s">
        <v>226</v>
      </c>
      <c r="O33" s="30" t="s">
        <v>23</v>
      </c>
      <c r="P33" s="29" t="s">
        <v>312</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60.75" customHeight="1" thickBot="1">
      <c r="B34" s="79"/>
      <c r="C34" s="22" t="str">
        <f>'CfB&amp;FC-PoM'!$E$5</f>
        <v>Finland</v>
      </c>
      <c r="D34" s="22" t="str">
        <f>'CfB&amp;FC-PoM'!$E$6</f>
        <v>2022</v>
      </c>
      <c r="E34" s="30" t="s">
        <v>84</v>
      </c>
      <c r="F34" s="30" t="s">
        <v>322</v>
      </c>
      <c r="G34" s="30" t="s">
        <v>93</v>
      </c>
      <c r="H34" s="42" t="s">
        <v>286</v>
      </c>
      <c r="I34" s="42" t="s">
        <v>287</v>
      </c>
      <c r="J34" s="42" t="s">
        <v>288</v>
      </c>
      <c r="K34" s="47">
        <v>2022</v>
      </c>
      <c r="L34" s="30" t="s">
        <v>224</v>
      </c>
      <c r="M34" s="30" t="s">
        <v>233</v>
      </c>
      <c r="N34" s="30" t="s">
        <v>226</v>
      </c>
      <c r="O34" s="30" t="s">
        <v>23</v>
      </c>
      <c r="P34" s="29" t="s">
        <v>313</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9"/>
      <c r="C35" s="22" t="str">
        <f>'CfB&amp;FC-PoM'!$E$5</f>
        <v>Finland</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9"/>
      <c r="C36" s="22" t="str">
        <f>'CfB&amp;FC-PoM'!$E$5</f>
        <v>Finland</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9"/>
      <c r="C37" s="22" t="str">
        <f>'CfB&amp;FC-PoM'!$E$5</f>
        <v>Finland</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9"/>
      <c r="C38" s="22" t="str">
        <f>'CfB&amp;FC-PoM'!$E$5</f>
        <v>Finland</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9"/>
      <c r="C39" s="22" t="str">
        <f>'CfB&amp;FC-PoM'!$E$5</f>
        <v>Finland</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9"/>
      <c r="C40" s="22" t="str">
        <f>'CfB&amp;FC-PoM'!$E$5</f>
        <v>Finland</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9"/>
      <c r="C41" s="22" t="str">
        <f>'CfB&amp;FC-PoM'!$E$5</f>
        <v>Finland</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9"/>
      <c r="C42" s="22" t="str">
        <f>'CfB&amp;FC-PoM'!$E$5</f>
        <v>Finland</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9"/>
      <c r="C43" s="22" t="str">
        <f>'CfB&amp;FC-PoM'!$E$5</f>
        <v>Finland</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9"/>
      <c r="C44" s="22" t="str">
        <f>'CfB&amp;FC-PoM'!$E$5</f>
        <v>Finland</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80"/>
      <c r="C45" s="22" t="str">
        <f>'CfB&amp;FC-PoM'!$E$5</f>
        <v>Finland</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32 I34: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A7" zoomScaleNormal="100" workbookViewId="0">
      <selection activeCell="D55" sqref="D55"/>
    </sheetView>
  </sheetViews>
  <sheetFormatPr defaultRowHeight="14.4"/>
  <cols>
    <col min="2" max="2" width="15" style="2" customWidth="1"/>
    <col min="3" max="3" width="8.44140625" customWidth="1"/>
    <col min="4" max="4" width="45.21875" customWidth="1"/>
    <col min="5" max="5" width="40.5546875" customWidth="1"/>
    <col min="6" max="6" width="34.2187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69"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69"/>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7" t="s">
        <v>119</v>
      </c>
      <c r="E5" s="8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29</v>
      </c>
      <c r="C7" s="14" t="s">
        <v>30</v>
      </c>
      <c r="D7" s="85" t="s">
        <v>120</v>
      </c>
      <c r="E7" s="8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Finland</v>
      </c>
      <c r="C8" s="22" t="str">
        <f>'CfB&amp;FC-PoM'!$E$6</f>
        <v>2022</v>
      </c>
      <c r="D8" s="4" t="s">
        <v>121</v>
      </c>
      <c r="E8" s="44" t="str">
        <f>'CfB&amp;FC-PoM'!$E$5</f>
        <v>Finland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4" thickBot="1">
      <c r="A9" s="2"/>
      <c r="B9" s="22" t="str">
        <f>'CfB&amp;FC-PoM'!$E$5</f>
        <v>Finland</v>
      </c>
      <c r="C9" s="22" t="str">
        <f>'CfB&amp;FC-PoM'!$E$6</f>
        <v>2022</v>
      </c>
      <c r="D9" s="5" t="s">
        <v>122</v>
      </c>
      <c r="E9" s="43" t="s">
        <v>318</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Finland</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Finland</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Finland</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Finland</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Finland</v>
      </c>
      <c r="C14" s="22" t="str">
        <f>'CfB&amp;FC-PoM'!$E$6</f>
        <v>2022</v>
      </c>
      <c r="D14" s="4" t="s">
        <v>127</v>
      </c>
      <c r="E14" s="45">
        <v>45470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Finland</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Finland</v>
      </c>
      <c r="C16" s="22" t="str">
        <f>'CfB&amp;FC-PoM'!$E$6</f>
        <v>2022</v>
      </c>
      <c r="D16" s="5" t="s">
        <v>129</v>
      </c>
      <c r="E16" s="43" t="s">
        <v>317</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89" t="s">
        <v>29</v>
      </c>
      <c r="C18" s="91" t="s">
        <v>30</v>
      </c>
      <c r="D18" s="85" t="s">
        <v>130</v>
      </c>
      <c r="E18" s="8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90"/>
      <c r="C19" s="92"/>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29.4" thickBot="1">
      <c r="A20" s="2"/>
      <c r="B20" s="22" t="str">
        <f>'CfB&amp;FC-PoM'!$E$5</f>
        <v>Finland</v>
      </c>
      <c r="C20" s="22" t="str">
        <f>'CfB&amp;FC-PoM'!$E$6</f>
        <v>2022</v>
      </c>
      <c r="D20" s="43" t="s">
        <v>318</v>
      </c>
      <c r="E20" s="43" t="s">
        <v>319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c r="A21" s="2"/>
      <c r="B21" s="22" t="str">
        <f>'CfB&amp;FC-PoM'!$E$5</f>
        <v>Finland</v>
      </c>
      <c r="C21" s="22" t="str">
        <f>'CfB&amp;FC-PoM'!$E$6</f>
        <v>2022</v>
      </c>
      <c r="D21" s="42" t="s">
        <v>279</v>
      </c>
      <c r="E21" s="42" t="s">
        <v>280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Finland</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Finland</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Finland</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zoomScale="80" zoomScaleNormal="80" workbookViewId="0">
      <selection activeCell="G54" sqref="G54"/>
    </sheetView>
  </sheetViews>
  <sheetFormatPr defaultRowHeight="14.4"/>
  <cols>
    <col min="1" max="1" width="8.5546875" style="1" customWidth="1"/>
    <col min="2" max="2" width="15.77734375" style="1" customWidth="1"/>
    <col min="3" max="3" width="8.5546875" style="1" customWidth="1"/>
    <col min="4" max="4" width="53" style="1" customWidth="1"/>
    <col min="5" max="5" width="40.5546875" style="1" customWidth="1"/>
    <col min="6" max="6" width="34.2187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69" t="s">
        <v>17</v>
      </c>
      <c r="E3" s="76" t="s">
        <v>133</v>
      </c>
      <c r="F3" s="77"/>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69"/>
      <c r="E4" s="98" t="s">
        <v>51</v>
      </c>
      <c r="F4" s="99"/>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7" t="s">
        <v>119</v>
      </c>
      <c r="E6" s="105"/>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5" t="s">
        <v>134</v>
      </c>
      <c r="E8" s="97"/>
      <c r="F8" s="97"/>
      <c r="G8" s="8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100" t="s">
        <v>135</v>
      </c>
      <c r="E9" s="101"/>
      <c r="F9" s="101"/>
      <c r="G9" s="10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Finland</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Finland</v>
      </c>
      <c r="C12" s="22" t="str">
        <f>'CfB&amp;FC-PoM'!$E$6</f>
        <v>2022</v>
      </c>
      <c r="D12" s="5" t="s">
        <v>141</v>
      </c>
      <c r="E12" s="31" t="s">
        <v>93</v>
      </c>
      <c r="F12" s="42" t="s">
        <v>281</v>
      </c>
      <c r="G12" s="35">
        <v>100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Finland</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Finland</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Finland</v>
      </c>
      <c r="C15" s="22" t="str">
        <f>'CfB&amp;FC-PoM'!$E$6</f>
        <v>2022</v>
      </c>
      <c r="D15" s="5" t="s">
        <v>144</v>
      </c>
      <c r="E15" s="31" t="s">
        <v>92</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Finland</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Finland</v>
      </c>
      <c r="C17" s="22" t="str">
        <f>'CfB&amp;FC-PoM'!$E$6</f>
        <v>2022</v>
      </c>
      <c r="D17" s="5" t="s">
        <v>146</v>
      </c>
      <c r="E17" s="31" t="s">
        <v>93</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29.4" thickBot="1">
      <c r="A18" s="2"/>
      <c r="B18" s="22" t="str">
        <f>'CfB&amp;FC-PoM'!$E$5</f>
        <v>Finland</v>
      </c>
      <c r="C18" s="22" t="str">
        <f>'CfB&amp;FC-PoM'!$E$6</f>
        <v>2022</v>
      </c>
      <c r="D18" s="4" t="s">
        <v>147</v>
      </c>
      <c r="E18" s="31" t="s">
        <v>93</v>
      </c>
      <c r="F18" s="42" t="s">
        <v>282</v>
      </c>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Finland</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Finland</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Finland</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Finland</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Finland</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Finland</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Finland</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100" t="s">
        <v>152</v>
      </c>
      <c r="E27" s="101"/>
      <c r="F27" s="101"/>
      <c r="G27" s="10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Finland</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Finland</v>
      </c>
      <c r="C30" s="22" t="str">
        <f>'CfB&amp;FC-PoM'!$E$6</f>
        <v>2022</v>
      </c>
      <c r="D30" s="5" t="s">
        <v>141</v>
      </c>
      <c r="E30" s="31" t="s">
        <v>93</v>
      </c>
      <c r="F30" s="42" t="s">
        <v>281</v>
      </c>
      <c r="G30" s="35">
        <v>100</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Finland</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Finland</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Finland</v>
      </c>
      <c r="C33" s="22" t="str">
        <f>'CfB&amp;FC-PoM'!$E$6</f>
        <v>2022</v>
      </c>
      <c r="D33" s="5" t="s">
        <v>265</v>
      </c>
      <c r="E33" s="31" t="s">
        <v>92</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Finland</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Finland</v>
      </c>
      <c r="C35" s="22" t="str">
        <f>'CfB&amp;FC-PoM'!$E$6</f>
        <v>2022</v>
      </c>
      <c r="D35" s="4" t="s">
        <v>146</v>
      </c>
      <c r="E35" s="31" t="s">
        <v>93</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29.4" thickBot="1">
      <c r="A36" s="2"/>
      <c r="B36" s="22" t="str">
        <f>'CfB&amp;FC-PoM'!$E$5</f>
        <v>Finland</v>
      </c>
      <c r="C36" s="22" t="str">
        <f>'CfB&amp;FC-PoM'!$E$6</f>
        <v>2022</v>
      </c>
      <c r="D36" s="5" t="s">
        <v>147</v>
      </c>
      <c r="E36" s="31" t="s">
        <v>93</v>
      </c>
      <c r="F36" s="42" t="s">
        <v>282</v>
      </c>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Finland</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Finland</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Finland</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Finland</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Finland</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Finland</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Finland</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6" t="s">
        <v>154</v>
      </c>
      <c r="E45" s="107"/>
      <c r="F45" s="107"/>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102" t="s">
        <v>278</v>
      </c>
      <c r="E46" s="103"/>
      <c r="F46" s="103"/>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4" t="s">
        <v>155</v>
      </c>
      <c r="E47" s="95"/>
      <c r="F47" s="96"/>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Finland</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Finland</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Finland</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Finland</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Finland</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Finland</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Finland</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Finland</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100"/>
      <c r="E57" s="101"/>
      <c r="F57" s="101"/>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94" t="s">
        <v>164</v>
      </c>
      <c r="E58" s="95"/>
      <c r="F58" s="96"/>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Finland</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Finland</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Finland</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Finland</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Finland</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Finland</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Finland</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Finland</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6" t="s">
        <v>165</v>
      </c>
      <c r="E69" s="107"/>
      <c r="F69" s="107"/>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102" t="s">
        <v>166</v>
      </c>
      <c r="E70" s="103"/>
      <c r="F70" s="103"/>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94" t="s">
        <v>155</v>
      </c>
      <c r="E71" s="95"/>
      <c r="F71" s="96"/>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Finland</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Finland</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Finland</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Finland</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Finland</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Finland</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Finland</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Finland</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100"/>
      <c r="E81" s="101"/>
      <c r="F81" s="101"/>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4" t="s">
        <v>164</v>
      </c>
      <c r="E82" s="95"/>
      <c r="F82" s="96"/>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Finland</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Finland</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Finland</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Finland</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Finland</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Finland</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Finland</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Finland</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44</v>
      </c>
      <c r="E93" s="93" t="s">
        <v>167</v>
      </c>
      <c r="F93" s="93"/>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46</v>
      </c>
      <c r="E94" s="93" t="s">
        <v>168</v>
      </c>
      <c r="F94" s="93"/>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48</v>
      </c>
      <c r="E95" s="93" t="s">
        <v>169</v>
      </c>
      <c r="F95" s="93"/>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170</v>
      </c>
      <c r="E96" s="93" t="s">
        <v>171</v>
      </c>
      <c r="F96" s="93"/>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A17" zoomScale="85" zoomScaleNormal="85" workbookViewId="0">
      <selection activeCell="F27" sqref="F27"/>
    </sheetView>
  </sheetViews>
  <sheetFormatPr defaultRowHeight="14.4"/>
  <cols>
    <col min="1" max="1" width="7.21875" style="2" customWidth="1"/>
    <col min="2" max="2" width="16.77734375" style="2" customWidth="1"/>
    <col min="3" max="3" width="7.21875" style="2" customWidth="1"/>
    <col min="4" max="4" width="45.21875" style="1" customWidth="1"/>
    <col min="5" max="5" width="40.5546875" style="1" customWidth="1"/>
    <col min="6" max="6" width="34.2187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69" t="s">
        <v>17</v>
      </c>
      <c r="E2" s="76" t="s">
        <v>133</v>
      </c>
      <c r="F2" s="77"/>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9"/>
      <c r="E3" s="98" t="s">
        <v>51</v>
      </c>
      <c r="F3" s="99"/>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7" t="s">
        <v>172</v>
      </c>
      <c r="E5" s="68"/>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16" t="s">
        <v>173</v>
      </c>
      <c r="E7" s="117"/>
      <c r="F7" s="117"/>
      <c r="G7" s="11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3" t="s">
        <v>174</v>
      </c>
      <c r="E8" s="114"/>
      <c r="F8" s="114"/>
      <c r="G8" s="11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08" t="s">
        <v>175</v>
      </c>
      <c r="E9" s="110" t="s">
        <v>176</v>
      </c>
      <c r="F9" s="111"/>
      <c r="G9" s="108"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29</v>
      </c>
      <c r="C10" s="14" t="s">
        <v>30</v>
      </c>
      <c r="D10" s="109"/>
      <c r="E10" s="12" t="s">
        <v>178</v>
      </c>
      <c r="F10" s="12" t="s">
        <v>179</v>
      </c>
      <c r="G10" s="11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Finland</v>
      </c>
      <c r="C11" s="22" t="str">
        <f>'CfB&amp;FC-PoM'!$E$6</f>
        <v>2022</v>
      </c>
      <c r="D11" s="5" t="s">
        <v>180</v>
      </c>
      <c r="E11" s="31" t="s">
        <v>92</v>
      </c>
      <c r="F11" s="31" t="s">
        <v>92</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Finland</v>
      </c>
      <c r="C12" s="22" t="str">
        <f>'CfB&amp;FC-PoM'!$E$6</f>
        <v>2022</v>
      </c>
      <c r="D12" s="4" t="s">
        <v>181</v>
      </c>
      <c r="E12" s="31" t="s">
        <v>92</v>
      </c>
      <c r="F12" s="31" t="s">
        <v>92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Finland</v>
      </c>
      <c r="C13" s="22" t="str">
        <f>'CfB&amp;FC-PoM'!$E$6</f>
        <v>2022</v>
      </c>
      <c r="D13" s="5" t="s">
        <v>182</v>
      </c>
      <c r="E13" s="31" t="s">
        <v>93</v>
      </c>
      <c r="F13" s="31" t="s">
        <v>93</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Finland</v>
      </c>
      <c r="C14" s="22" t="str">
        <f>'CfB&amp;FC-PoM'!$E$6</f>
        <v>2022</v>
      </c>
      <c r="D14" s="4" t="s">
        <v>183</v>
      </c>
      <c r="E14" s="31" t="s">
        <v>93</v>
      </c>
      <c r="F14" s="31" t="s">
        <v>93</v>
      </c>
      <c r="G14" s="42" t="s">
        <v>296</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Finland</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21" t="s">
        <v>185</v>
      </c>
      <c r="E17" s="122"/>
      <c r="F17" s="122"/>
      <c r="G17" s="122"/>
      <c r="H17" s="12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08" t="s">
        <v>186</v>
      </c>
      <c r="E18" s="110" t="s">
        <v>176</v>
      </c>
      <c r="F18" s="111"/>
      <c r="G18" s="108" t="s">
        <v>187</v>
      </c>
      <c r="H18" s="108"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29</v>
      </c>
      <c r="C19" s="14" t="s">
        <v>30</v>
      </c>
      <c r="D19" s="109"/>
      <c r="E19" s="12" t="s">
        <v>178</v>
      </c>
      <c r="F19" s="12" t="s">
        <v>188</v>
      </c>
      <c r="G19" s="112"/>
      <c r="H19" s="11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Finland</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Finland</v>
      </c>
      <c r="C21" s="22" t="str">
        <f>'CfB&amp;FC-PoM'!$E$6</f>
        <v>2022</v>
      </c>
      <c r="D21" s="5" t="s">
        <v>190</v>
      </c>
      <c r="E21" s="31" t="s">
        <v>93</v>
      </c>
      <c r="F21" s="31" t="s">
        <v>93</v>
      </c>
      <c r="G21" s="42" t="s">
        <v>297</v>
      </c>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Finland</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Finland</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Finland</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15" thickBot="1">
      <c r="B25" s="22" t="str">
        <f>'CfB&amp;FC-PoM'!$E$5</f>
        <v>Finland</v>
      </c>
      <c r="C25" s="22" t="str">
        <f>'CfB&amp;FC-PoM'!$E$6</f>
        <v>2022</v>
      </c>
      <c r="D25" s="5" t="s">
        <v>194</v>
      </c>
      <c r="E25" s="31" t="s">
        <v>92</v>
      </c>
      <c r="F25" s="31" t="s">
        <v>92</v>
      </c>
      <c r="G25" s="42"/>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Finland</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Finland</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44</v>
      </c>
      <c r="E29" s="93" t="s">
        <v>197</v>
      </c>
      <c r="F29" s="93"/>
      <c r="G29" s="93"/>
      <c r="H29" s="93"/>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46</v>
      </c>
      <c r="E30" s="93" t="s">
        <v>198</v>
      </c>
      <c r="F30" s="93"/>
      <c r="G30" s="93"/>
      <c r="H30" s="93"/>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48</v>
      </c>
      <c r="E31" s="93" t="s">
        <v>199</v>
      </c>
      <c r="F31" s="93"/>
      <c r="G31" s="93"/>
      <c r="H31" s="93"/>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170</v>
      </c>
      <c r="E32" s="93" t="s">
        <v>200</v>
      </c>
      <c r="F32" s="93"/>
      <c r="G32" s="93"/>
      <c r="H32" s="93"/>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201</v>
      </c>
      <c r="E33" s="93" t="s">
        <v>202</v>
      </c>
      <c r="F33" s="93"/>
      <c r="G33" s="93"/>
      <c r="H33" s="93"/>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203</v>
      </c>
      <c r="E34" s="93" t="s">
        <v>204</v>
      </c>
      <c r="F34" s="93"/>
      <c r="G34" s="93"/>
      <c r="H34" s="93"/>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205</v>
      </c>
      <c r="E35" s="93" t="s">
        <v>206</v>
      </c>
      <c r="F35" s="93"/>
      <c r="G35" s="93"/>
      <c r="H35" s="93"/>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c r="B37" s="14" t="s">
        <v>29</v>
      </c>
      <c r="C37" s="14" t="s">
        <v>30</v>
      </c>
      <c r="D37" s="100" t="s">
        <v>207</v>
      </c>
      <c r="E37" s="101"/>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Finland</v>
      </c>
      <c r="C38" s="22" t="str">
        <f>'CfB&amp;FC-PoM'!$E$6</f>
        <v>2022</v>
      </c>
      <c r="D38" s="124"/>
      <c r="E38" s="124"/>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Finland</v>
      </c>
      <c r="C39" s="22" t="str">
        <f>'CfB&amp;FC-PoM'!$E$6</f>
        <v>2022</v>
      </c>
      <c r="D39" s="119"/>
      <c r="E39" s="120"/>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Finland</v>
      </c>
      <c r="C40" s="22" t="str">
        <f>'CfB&amp;FC-PoM'!$E$6</f>
        <v>2022</v>
      </c>
      <c r="D40" s="119"/>
      <c r="E40" s="120"/>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Finland</v>
      </c>
      <c r="C41" s="22" t="str">
        <f>'CfB&amp;FC-PoM'!$E$6</f>
        <v>2022</v>
      </c>
      <c r="D41" s="119"/>
      <c r="E41" s="120"/>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G20:H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abSelected="1" zoomScale="90" zoomScaleNormal="90" workbookViewId="0">
      <selection activeCell="D19" sqref="D19:H19"/>
    </sheetView>
  </sheetViews>
  <sheetFormatPr defaultRowHeight="14.4"/>
  <cols>
    <col min="1" max="1" width="6.21875" style="1" customWidth="1"/>
    <col min="2" max="2" width="8.5546875" style="1" customWidth="1"/>
    <col min="3" max="3" width="9.44140625" style="1" customWidth="1"/>
    <col min="4" max="4" width="16.44140625" style="1" customWidth="1"/>
    <col min="5" max="5" width="17.7773437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69" t="s">
        <v>17</v>
      </c>
      <c r="E2" s="76" t="s">
        <v>18</v>
      </c>
      <c r="F2" s="77"/>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69"/>
      <c r="E3" s="98" t="s">
        <v>51</v>
      </c>
      <c r="F3" s="99"/>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4" t="s">
        <v>119</v>
      </c>
      <c r="E5" s="135"/>
      <c r="F5" s="136"/>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25" t="s">
        <v>208</v>
      </c>
      <c r="G7" s="126"/>
      <c r="H7" s="12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29</v>
      </c>
      <c r="C8" s="14" t="s">
        <v>30</v>
      </c>
      <c r="D8" s="40" t="s">
        <v>209</v>
      </c>
      <c r="E8" s="40" t="s">
        <v>275</v>
      </c>
      <c r="F8" s="128" t="s">
        <v>277</v>
      </c>
      <c r="G8" s="129"/>
      <c r="H8" s="13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Finland</v>
      </c>
      <c r="C9" s="22" t="str">
        <f>'CfB&amp;FC-PoM'!$E$6</f>
        <v>2022</v>
      </c>
      <c r="D9" s="30" t="s">
        <v>23</v>
      </c>
      <c r="E9" s="42"/>
      <c r="F9" s="131"/>
      <c r="G9" s="132"/>
      <c r="H9" s="133"/>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Finland</v>
      </c>
      <c r="C10" s="22" t="str">
        <f>'CfB&amp;FC-PoM'!$E$6</f>
        <v>2022</v>
      </c>
      <c r="D10" s="30" t="s">
        <v>23</v>
      </c>
      <c r="E10" s="42"/>
      <c r="F10" s="131"/>
      <c r="G10" s="132"/>
      <c r="H10" s="133"/>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Finland</v>
      </c>
      <c r="C11" s="22" t="str">
        <f>'CfB&amp;FC-PoM'!$E$6</f>
        <v>2022</v>
      </c>
      <c r="D11" s="30" t="s">
        <v>23</v>
      </c>
      <c r="E11" s="42"/>
      <c r="F11" s="131"/>
      <c r="G11" s="132"/>
      <c r="H11" s="133"/>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Finland</v>
      </c>
      <c r="C12" s="22" t="str">
        <f>'CfB&amp;FC-PoM'!$E$6</f>
        <v>2022</v>
      </c>
      <c r="D12" s="30" t="s">
        <v>23</v>
      </c>
      <c r="E12" s="42"/>
      <c r="F12" s="131"/>
      <c r="G12" s="132"/>
      <c r="H12" s="133"/>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38" t="s">
        <v>210</v>
      </c>
      <c r="E15" s="139"/>
      <c r="F15" s="139"/>
      <c r="G15" s="139"/>
      <c r="H15" s="14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29</v>
      </c>
      <c r="C16" s="14" t="s">
        <v>30</v>
      </c>
      <c r="D16" s="141" t="s">
        <v>211</v>
      </c>
      <c r="E16" s="142"/>
      <c r="F16" s="142"/>
      <c r="G16" s="142"/>
      <c r="H16" s="14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Finland</v>
      </c>
      <c r="C17" s="22" t="str">
        <f>'CfB&amp;FC-PoM'!$E$6</f>
        <v>2022</v>
      </c>
      <c r="D17" s="144" t="s">
        <v>298</v>
      </c>
      <c r="E17" s="145"/>
      <c r="F17" s="145"/>
      <c r="G17" s="145"/>
      <c r="H17" s="14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Finland</v>
      </c>
      <c r="C18" s="22" t="str">
        <f>'CfB&amp;FC-PoM'!$E$6</f>
        <v>2022</v>
      </c>
      <c r="D18" s="131" t="s">
        <v>299</v>
      </c>
      <c r="E18" s="132"/>
      <c r="F18" s="132"/>
      <c r="G18" s="132"/>
      <c r="H18" s="13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Finland</v>
      </c>
      <c r="C19" s="22" t="str">
        <f>'CfB&amp;FC-PoM'!$E$6</f>
        <v>2022</v>
      </c>
      <c r="D19" s="131"/>
      <c r="E19" s="132"/>
      <c r="F19" s="132"/>
      <c r="G19" s="132"/>
      <c r="H19" s="13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Finland</v>
      </c>
      <c r="C20" s="22" t="str">
        <f>'CfB&amp;FC-PoM'!$E$6</f>
        <v>2022</v>
      </c>
      <c r="D20" s="131"/>
      <c r="E20" s="132"/>
      <c r="F20" s="132"/>
      <c r="G20" s="132"/>
      <c r="H20" s="13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cols>
    <col min="1" max="1" width="19" customWidth="1"/>
    <col min="2" max="2" width="17.21875" customWidth="1"/>
    <col min="4" max="6" width="29.5546875" customWidth="1"/>
    <col min="7" max="7" width="43.5546875" customWidth="1"/>
    <col min="8" max="8" width="43.21875" customWidth="1"/>
    <col min="9" max="9" width="32.21875" customWidth="1"/>
  </cols>
  <sheetData>
    <row r="1" spans="1:9">
      <c r="A1" s="25" t="s">
        <v>213</v>
      </c>
      <c r="B1" s="25" t="s">
        <v>214</v>
      </c>
      <c r="C1" s="25" t="s">
        <v>215</v>
      </c>
      <c r="D1" s="25" t="s">
        <v>216</v>
      </c>
      <c r="E1" s="25" t="s">
        <v>217</v>
      </c>
      <c r="F1" s="25" t="s">
        <v>218</v>
      </c>
      <c r="G1" s="25" t="s">
        <v>219</v>
      </c>
      <c r="H1" s="25" t="s">
        <v>220</v>
      </c>
      <c r="I1" s="25" t="s">
        <v>221</v>
      </c>
    </row>
    <row r="2" spans="1:9">
      <c r="A2" s="26" t="s">
        <v>23</v>
      </c>
      <c r="B2" s="26" t="s">
        <v>23</v>
      </c>
      <c r="C2" s="26" t="s">
        <v>23</v>
      </c>
      <c r="D2" s="26" t="s">
        <v>23</v>
      </c>
      <c r="E2" s="26" t="s">
        <v>23</v>
      </c>
      <c r="F2" s="26" t="s">
        <v>23</v>
      </c>
      <c r="G2" s="26" t="s">
        <v>23</v>
      </c>
      <c r="H2" s="26" t="s">
        <v>23</v>
      </c>
      <c r="I2" s="26" t="s">
        <v>23</v>
      </c>
    </row>
    <row r="3" spans="1:9">
      <c r="A3" t="s">
        <v>222</v>
      </c>
      <c r="B3" t="s">
        <v>223</v>
      </c>
      <c r="C3" t="s">
        <v>93</v>
      </c>
      <c r="D3" t="s">
        <v>224</v>
      </c>
      <c r="E3" t="s">
        <v>225</v>
      </c>
      <c r="F3" t="s">
        <v>226</v>
      </c>
      <c r="G3" t="s">
        <v>63</v>
      </c>
      <c r="H3" t="s">
        <v>93</v>
      </c>
      <c r="I3" t="s">
        <v>8</v>
      </c>
    </row>
    <row r="4" spans="1:9">
      <c r="A4" t="s">
        <v>227</v>
      </c>
      <c r="B4" t="s">
        <v>228</v>
      </c>
      <c r="C4" t="s">
        <v>92</v>
      </c>
      <c r="D4" t="s">
        <v>229</v>
      </c>
      <c r="E4" t="s">
        <v>230</v>
      </c>
      <c r="F4" t="s">
        <v>231</v>
      </c>
      <c r="G4" t="s">
        <v>99</v>
      </c>
      <c r="H4" t="s">
        <v>92</v>
      </c>
      <c r="I4" t="s">
        <v>9</v>
      </c>
    </row>
    <row r="5" spans="1:9">
      <c r="A5" t="s">
        <v>232</v>
      </c>
      <c r="E5" t="s">
        <v>233</v>
      </c>
      <c r="F5" t="s">
        <v>234</v>
      </c>
      <c r="G5" t="s">
        <v>73</v>
      </c>
      <c r="H5" t="s">
        <v>235</v>
      </c>
      <c r="I5" t="s">
        <v>10</v>
      </c>
    </row>
    <row r="6" spans="1:9">
      <c r="A6" t="s">
        <v>236</v>
      </c>
      <c r="E6" t="s">
        <v>212</v>
      </c>
      <c r="F6" t="s">
        <v>237</v>
      </c>
      <c r="G6" t="s">
        <v>80</v>
      </c>
      <c r="I6" t="s">
        <v>11</v>
      </c>
    </row>
    <row r="7" spans="1:9">
      <c r="A7" t="s">
        <v>238</v>
      </c>
      <c r="G7" t="s">
        <v>84</v>
      </c>
      <c r="I7" t="s">
        <v>12</v>
      </c>
    </row>
    <row r="8" spans="1:9">
      <c r="A8" t="s">
        <v>239</v>
      </c>
      <c r="G8" t="s">
        <v>88</v>
      </c>
      <c r="I8" t="s">
        <v>13</v>
      </c>
    </row>
    <row r="9" spans="1:9">
      <c r="A9" t="s">
        <v>240</v>
      </c>
      <c r="G9" t="s">
        <v>212</v>
      </c>
      <c r="I9" t="s">
        <v>14</v>
      </c>
    </row>
    <row r="10" spans="1:9">
      <c r="A10" t="s">
        <v>241</v>
      </c>
    </row>
    <row r="11" spans="1:9">
      <c r="A11" t="s">
        <v>242</v>
      </c>
    </row>
    <row r="12" spans="1:9">
      <c r="A12" t="s">
        <v>243</v>
      </c>
    </row>
    <row r="13" spans="1:9">
      <c r="A13" t="s">
        <v>244</v>
      </c>
    </row>
    <row r="14" spans="1:9">
      <c r="A14" t="s">
        <v>245</v>
      </c>
    </row>
    <row r="15" spans="1:9">
      <c r="A15" t="s">
        <v>246</v>
      </c>
    </row>
    <row r="16" spans="1:9">
      <c r="A16" t="s">
        <v>247</v>
      </c>
    </row>
    <row r="17" spans="1:1">
      <c r="A17" t="s">
        <v>248</v>
      </c>
    </row>
    <row r="18" spans="1:1">
      <c r="A18" t="s">
        <v>249</v>
      </c>
    </row>
    <row r="19" spans="1:1">
      <c r="A19" t="s">
        <v>250</v>
      </c>
    </row>
    <row r="20" spans="1:1">
      <c r="A20" t="s">
        <v>251</v>
      </c>
    </row>
    <row r="21" spans="1:1">
      <c r="A21" t="s">
        <v>252</v>
      </c>
    </row>
    <row r="22" spans="1:1">
      <c r="A22" t="s">
        <v>253</v>
      </c>
    </row>
    <row r="23" spans="1:1">
      <c r="A23" t="s">
        <v>254</v>
      </c>
    </row>
    <row r="24" spans="1:1">
      <c r="A24" t="s">
        <v>255</v>
      </c>
    </row>
    <row r="25" spans="1:1">
      <c r="A25" t="s">
        <v>256</v>
      </c>
    </row>
    <row r="26" spans="1:1">
      <c r="A26" t="s">
        <v>257</v>
      </c>
    </row>
    <row r="27" spans="1:1">
      <c r="A27" t="s">
        <v>258</v>
      </c>
    </row>
    <row r="28" spans="1:1">
      <c r="A28" t="s">
        <v>259</v>
      </c>
    </row>
    <row r="29" spans="1:1">
      <c r="A29" t="s">
        <v>260</v>
      </c>
    </row>
    <row r="30" spans="1:1">
      <c r="A30" t="s">
        <v>261</v>
      </c>
    </row>
    <row r="31" spans="1:1">
      <c r="A31" t="s">
        <v>262</v>
      </c>
    </row>
    <row r="32" spans="1:1">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07BD56-9019-4CD8-BA6B-653376666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purl.org/dc/dcmitype/"/>
    <ds:schemaRef ds:uri="http://purl.org/dc/elements/1.1/"/>
    <ds:schemaRef ds:uri="http://schemas.microsoft.com/office/2006/metadata/properties"/>
    <ds:schemaRef ds:uri="0ab27300-963f-4f8d-9bae-e9aa98dabc2e"/>
    <ds:schemaRef ds:uri="bde7d478-d854-492c-97f6-92fba056400e"/>
    <ds:schemaRef ds:uri="http://www.w3.org/XML/1998/namespace"/>
  </ds:schemaRefs>
</ds:datastoreItem>
</file>

<file path=customXml/itemProps3.xml><?xml version="1.0" encoding="utf-8"?>
<ds:datastoreItem xmlns:ds="http://schemas.openxmlformats.org/officeDocument/2006/customXml" ds:itemID="{8B06708F-68C4-404F-AE5E-AF44B2ED5AE9}">
  <ds:schemaRefs>
    <ds:schemaRef ds:uri="http://schemas.microsoft.com/sharepoint/v3/contenttype/forms"/>
  </ds:schemaRefs>
</ds:datastoreItem>
</file>

<file path=docMetadata/LabelInfo.xml><?xml version="1.0" encoding="utf-8"?>
<clbl:labelList xmlns:clbl="http://schemas.microsoft.com/office/2020/mipLabelMetadata">
  <clbl:label id="{d95951a6-dfd3-4a74-9abb-f2b2cb89d671}" enabled="0" method="" siteId="{d95951a6-dfd3-4a74-9abb-f2b2cb89d67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2025-03-18T10:42:56Z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Kohdepaikkakunnat">
    <vt:lpwstr/>
  </property>
  <property fmtid="{D5CDD505-2E9C-101B-9397-08002B2CF9AE}" pid="5" name="lcf76f155ced4ddcb4097134ff3c332f">
    <vt:lpwstr/>
  </property>
  <property fmtid="{D5CDD505-2E9C-101B-9397-08002B2CF9AE}" pid="6" name="Laatijaorganisaatio">
    <vt:lpwstr/>
  </property>
  <property fmtid="{D5CDD505-2E9C-101B-9397-08002B2CF9AE}" pid="7" name="Sis_x00e4_lt_x00f6_aihe">
    <vt:lpwstr/>
  </property>
  <property fmtid="{D5CDD505-2E9C-101B-9397-08002B2CF9AE}" pid="8" name="Kohdevirastot">
    <vt:lpwstr/>
  </property>
  <property fmtid="{D5CDD505-2E9C-101B-9397-08002B2CF9AE}" pid="9" name="Sisältöaihe">
    <vt:lpwstr/>
  </property>
  <property fmtid="{D5CDD505-2E9C-101B-9397-08002B2CF9AE}" pid="10" name="Order">
    <vt:r8>7393000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ies>
</file>